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实训5-1 NPV函数计算净现值" sheetId="2" r:id="rId1"/>
    <sheet name="实训5-2 IRR函数计算内含报酬率" sheetId="3" r:id="rId2"/>
    <sheet name="实训5-3 更新改造决策分析" sheetId="1" r:id="rId3"/>
  </sheets>
  <externalReferences>
    <externalReference r:id="rId4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  <definedName name="_xlnm._FilterDatabase" localSheetId="1" hidden="1">'实训5-2 IRR函数计算内含报酬率'!$A$1:$M$12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<sst xmlns="http://schemas.openxmlformats.org/spreadsheetml/2006/main" count="76" uniqueCount="42">
  <si>
    <r>
      <rPr>
        <b/>
        <sz val="10.5"/>
        <color rgb="FF231F20"/>
        <rFont val="微软雅黑"/>
        <charset val="134"/>
      </rPr>
      <t>实训5-1-1：</t>
    </r>
    <r>
      <rPr>
        <sz val="10.5"/>
        <color rgb="FF231F20"/>
        <rFont val="微软雅黑"/>
        <charset val="134"/>
      </rPr>
      <t>华夏公司拟投资一个项目，需投资100万元。预计投资后4年，每年经营现金净流量30万元。假定该项目的年贴现率为8%。请分析评价是否需要投资这个项目？为什么？</t>
    </r>
  </si>
  <si>
    <t>年贴现率</t>
  </si>
  <si>
    <t>初期投资</t>
  </si>
  <si>
    <t>第一年收益</t>
  </si>
  <si>
    <t>第二年收益</t>
  </si>
  <si>
    <t>第三年收益</t>
  </si>
  <si>
    <t>第四年收益</t>
  </si>
  <si>
    <t>净现值</t>
  </si>
  <si>
    <t>是否要投资这个项目？</t>
  </si>
  <si>
    <t>为什么？</t>
  </si>
  <si>
    <r>
      <rPr>
        <b/>
        <sz val="10.5"/>
        <color rgb="FF231F20"/>
        <rFont val="微软雅黑"/>
        <charset val="134"/>
      </rPr>
      <t>实训5-1-2：</t>
    </r>
    <r>
      <rPr>
        <sz val="10.5"/>
        <color rgb="FF231F20"/>
        <rFont val="微软雅黑"/>
        <charset val="134"/>
      </rPr>
      <t>华夏公司拟投资一个项目，需投资100万元。预计投资后4年，每年经营现金净流量分别为40万元、35万、29万、20万元。假定该项目的期望报酬率8%。请分析评价是否需要投资这个项目？为什么？</t>
    </r>
  </si>
  <si>
    <r>
      <rPr>
        <b/>
        <sz val="10.5"/>
        <color rgb="FF231F20"/>
        <rFont val="微软雅黑"/>
        <charset val="134"/>
      </rPr>
      <t>实训5-2-1：</t>
    </r>
    <r>
      <rPr>
        <sz val="10.5"/>
        <color rgb="FF231F20"/>
        <rFont val="微软雅黑"/>
        <charset val="134"/>
      </rPr>
      <t>华夏公司拟投资一个工程项目，需投资200万元，使用寿命8年，期末无残值。该项工程于当年投产，预计投产后每年经营现金净流42万元。请计算该项目投资的内部收益率，是否大于项目的期望报酬率8%？</t>
    </r>
  </si>
  <si>
    <t>第五年收益</t>
  </si>
  <si>
    <t>该项目投资的内部收益率</t>
  </si>
  <si>
    <t>是否需要投资这个项目？</t>
  </si>
  <si>
    <t>否</t>
  </si>
  <si>
    <r>
      <rPr>
        <b/>
        <sz val="10.5"/>
        <color rgb="FF231F20"/>
        <rFont val="微软雅黑"/>
        <charset val="134"/>
      </rPr>
      <t>实训5-2-2：</t>
    </r>
    <r>
      <rPr>
        <sz val="10.5"/>
        <color rgb="FF231F20"/>
        <rFont val="微软雅黑"/>
        <charset val="134"/>
      </rPr>
      <t>华夏公司拟投资一个工程项目，需投资200万元，使用寿命8年，期末无残值。该项工程于当年投产，预计投产后每年经营现金净流56万元。请计算该项目投资的内部收益率，是否大于项目的期望报酬率8%？</t>
    </r>
  </si>
  <si>
    <r>
      <rPr>
        <b/>
        <sz val="10.5"/>
        <color rgb="FF000000"/>
        <rFont val="微软雅黑"/>
        <charset val="134"/>
      </rPr>
      <t>实训5-3：</t>
    </r>
    <r>
      <rPr>
        <sz val="10.5"/>
        <color rgb="FF000000"/>
        <rFont val="宋体"/>
        <charset val="134"/>
      </rPr>
      <t>盛华公司现有一台旧机床是5年前购进的，目前准备用一台新机床替换。该公司所得税率为25%，资本成本率为8%，其余资料如表5-7所示。
要求：请使用净现值法，利用EXCEL的NPV函数判断是否要换新设备。</t>
    </r>
  </si>
  <si>
    <t>寿命相同设备更新改造决策分析</t>
  </si>
  <si>
    <t>基础资料</t>
  </si>
  <si>
    <t>决策区</t>
  </si>
  <si>
    <t>项目</t>
  </si>
  <si>
    <t>旧设备</t>
  </si>
  <si>
    <t>新设备</t>
  </si>
  <si>
    <t>年份</t>
  </si>
  <si>
    <t>保留旧设备NCF</t>
  </si>
  <si>
    <t>购买新设备NCF</t>
  </si>
  <si>
    <t>原价</t>
  </si>
  <si>
    <t>预计使用年限</t>
  </si>
  <si>
    <t>已使用年限(年)</t>
  </si>
  <si>
    <t>尚可使用年限(年)</t>
  </si>
  <si>
    <t>年营业收入</t>
  </si>
  <si>
    <t>每年折旧费(直线法)</t>
  </si>
  <si>
    <t>每年营运成本</t>
  </si>
  <si>
    <t>折现率</t>
  </si>
  <si>
    <t>目前变现价值</t>
  </si>
  <si>
    <t>报废时预计净残值</t>
  </si>
  <si>
    <t>所得税税率</t>
  </si>
  <si>
    <t>年折旧额</t>
  </si>
  <si>
    <t>决策结果</t>
  </si>
  <si>
    <t>年营业现金净流量</t>
  </si>
  <si>
    <t xml:space="preserve">使用新设备出售旧设备的损失抵税引起的现金流入
（该现金流入应发生在设备更新后的第一年年末）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</si>
</sst>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\¥#,##0.00;[Red]\¥\-#,##0.00"/>
    <numFmt numFmtId="178" formatCode="0.00_ ;[Red]\-0.00\ "/>
  </numFmts>
  <fonts count="29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0.5"/>
      <color rgb="FF231F20"/>
      <name val="微软雅黑"/>
      <charset val="134"/>
    </font>
    <font>
      <b/>
      <sz val="11"/>
      <color rgb="FF231F20"/>
      <name val="黑体"/>
      <charset val="134"/>
    </font>
    <font>
      <b/>
      <sz val="11"/>
      <color theme="1"/>
      <name val="黑体"/>
      <charset val="134"/>
    </font>
    <font>
      <b/>
      <sz val="10.5"/>
      <color rgb="FF231F2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231F20"/>
      <name val="微软雅黑"/>
      <charset val="134"/>
    </font>
    <font>
      <sz val="10.5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8" fontId="3" fillId="4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176" fontId="3" fillId="4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4" fillId="0" borderId="1" xfId="0" applyFont="1" applyBorder="1" applyAlignment="1">
      <alignment horizontal="left" vertical="center" wrapText="1"/>
    </xf>
    <xf numFmtId="0" fontId="0" fillId="2" borderId="1" xfId="0" applyFill="1" applyBorder="1" applyAlignment="1"/>
    <xf numFmtId="177" fontId="0" fillId="0" borderId="1" xfId="0" applyNumberFormat="1" applyFill="1" applyBorder="1" applyAlignment="1"/>
    <xf numFmtId="0" fontId="0" fillId="0" borderId="1" xfId="0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8" fontId="5" fillId="4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/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78" fontId="5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2" borderId="1" xfId="0" applyFont="1" applyFill="1" applyBorder="1" applyAlignment="1"/>
    <xf numFmtId="10" fontId="5" fillId="4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ill="1" applyBorder="1" applyAlignment="1"/>
    <xf numFmtId="0" fontId="7" fillId="3" borderId="1" xfId="0" applyFont="1" applyFill="1" applyBorder="1" applyAlignment="1">
      <alignment horizontal="center" vertical="center" wrapText="1"/>
    </xf>
    <xf numFmtId="8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B5C6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tabSelected="1" zoomScale="85" zoomScaleNormal="85" workbookViewId="0">
      <selection activeCell="G12" sqref="G12"/>
    </sheetView>
  </sheetViews>
  <sheetFormatPr defaultColWidth="9.45454545454546" defaultRowHeight="14" outlineLevelCol="1"/>
  <cols>
    <col min="1" max="1" width="26.7272727272727" style="14" customWidth="1"/>
    <col min="2" max="2" width="36.5454545454545" style="14" customWidth="1"/>
    <col min="3" max="16384" width="9.45454545454546" style="14"/>
  </cols>
  <sheetData>
    <row r="1" ht="73" customHeight="1" spans="1:2">
      <c r="A1" s="15" t="s">
        <v>0</v>
      </c>
      <c r="B1" s="15"/>
    </row>
    <row r="2" spans="1:2">
      <c r="A2" s="26" t="s">
        <v>1</v>
      </c>
      <c r="B2" s="28"/>
    </row>
    <row r="3" spans="1:2">
      <c r="A3" s="26" t="s">
        <v>2</v>
      </c>
      <c r="B3" s="17"/>
    </row>
    <row r="4" spans="1:2">
      <c r="A4" s="26" t="s">
        <v>3</v>
      </c>
      <c r="B4" s="18"/>
    </row>
    <row r="5" spans="1:2">
      <c r="A5" s="26" t="s">
        <v>4</v>
      </c>
      <c r="B5" s="18"/>
    </row>
    <row r="6" spans="1:2">
      <c r="A6" s="26" t="s">
        <v>5</v>
      </c>
      <c r="B6" s="18"/>
    </row>
    <row r="7" spans="1:2">
      <c r="A7" s="26" t="s">
        <v>6</v>
      </c>
      <c r="B7" s="18"/>
    </row>
    <row r="8" ht="19" customHeight="1" spans="1:2">
      <c r="A8" s="19" t="s">
        <v>7</v>
      </c>
      <c r="B8" s="20"/>
    </row>
    <row r="9" ht="19" customHeight="1" spans="1:2">
      <c r="A9" s="22" t="s">
        <v>8</v>
      </c>
      <c r="B9" s="23"/>
    </row>
    <row r="10" ht="19" customHeight="1" spans="1:2">
      <c r="A10" s="19" t="s">
        <v>9</v>
      </c>
      <c r="B10" s="24"/>
    </row>
    <row r="11" ht="20" customHeight="1" spans="1:2">
      <c r="A11" s="25"/>
      <c r="B11" s="25"/>
    </row>
    <row r="12" ht="65" customHeight="1" spans="1:2">
      <c r="A12" s="15" t="s">
        <v>10</v>
      </c>
      <c r="B12" s="15"/>
    </row>
    <row r="13" spans="1:2">
      <c r="A13" s="26" t="s">
        <v>1</v>
      </c>
      <c r="B13" s="28"/>
    </row>
    <row r="14" spans="1:2">
      <c r="A14" s="26" t="s">
        <v>2</v>
      </c>
      <c r="B14" s="17"/>
    </row>
    <row r="15" spans="1:2">
      <c r="A15" s="26" t="s">
        <v>3</v>
      </c>
      <c r="B15" s="18"/>
    </row>
    <row r="16" spans="1:2">
      <c r="A16" s="26" t="s">
        <v>4</v>
      </c>
      <c r="B16" s="18"/>
    </row>
    <row r="17" spans="1:2">
      <c r="A17" s="26" t="s">
        <v>5</v>
      </c>
      <c r="B17" s="18"/>
    </row>
    <row r="18" spans="1:2">
      <c r="A18" s="26" t="s">
        <v>6</v>
      </c>
      <c r="B18" s="18"/>
    </row>
    <row r="19" spans="1:2">
      <c r="A19" s="29" t="s">
        <v>7</v>
      </c>
      <c r="B19" s="30"/>
    </row>
    <row r="20" spans="1:2">
      <c r="A20" s="22" t="s">
        <v>8</v>
      </c>
      <c r="B20" s="31"/>
    </row>
    <row r="21" spans="1:2">
      <c r="A21" s="29" t="s">
        <v>9</v>
      </c>
      <c r="B21" s="24"/>
    </row>
  </sheetData>
  <mergeCells count="2">
    <mergeCell ref="A1:B1"/>
    <mergeCell ref="A12:B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zoomScale="85" zoomScaleNormal="85" topLeftCell="I1" workbookViewId="0">
      <selection activeCell="N16" sqref="N16"/>
    </sheetView>
  </sheetViews>
  <sheetFormatPr defaultColWidth="9.45454545454546" defaultRowHeight="14"/>
  <cols>
    <col min="1" max="1" width="26.7272727272727" style="14" customWidth="1"/>
    <col min="2" max="2" width="36.5454545454545" style="14" customWidth="1"/>
    <col min="3" max="7" width="9.45454545454546" style="14"/>
    <col min="8" max="8" width="34.0909090909091" style="14" customWidth="1"/>
    <col min="9" max="9" width="26.7272727272727" style="14" customWidth="1"/>
    <col min="10" max="10" width="36.5454545454545" style="14" customWidth="1"/>
    <col min="11" max="16384" width="9.45454545454546" style="14"/>
  </cols>
  <sheetData>
    <row r="1" s="14" customFormat="1" ht="73" customHeight="1" spans="1:10">
      <c r="A1" s="15" t="s">
        <v>0</v>
      </c>
      <c r="B1" s="15"/>
      <c r="I1" s="15" t="s">
        <v>11</v>
      </c>
      <c r="J1" s="15"/>
    </row>
    <row r="2" s="14" customFormat="1" spans="1:10">
      <c r="A2" s="16" t="s">
        <v>2</v>
      </c>
      <c r="B2" s="17">
        <v>-1000000</v>
      </c>
      <c r="I2" s="26" t="s">
        <v>2</v>
      </c>
      <c r="J2" s="17"/>
    </row>
    <row r="3" s="14" customFormat="1" spans="1:10">
      <c r="A3" s="16" t="s">
        <v>3</v>
      </c>
      <c r="B3" s="18">
        <v>300000</v>
      </c>
      <c r="I3" s="26" t="s">
        <v>3</v>
      </c>
      <c r="J3" s="18"/>
    </row>
    <row r="4" s="14" customFormat="1" spans="1:10">
      <c r="A4" s="16" t="s">
        <v>4</v>
      </c>
      <c r="B4" s="18">
        <v>300000</v>
      </c>
      <c r="I4" s="26" t="s">
        <v>4</v>
      </c>
      <c r="J4" s="18"/>
    </row>
    <row r="5" s="14" customFormat="1" spans="1:10">
      <c r="A5" s="16" t="s">
        <v>5</v>
      </c>
      <c r="B5" s="18">
        <v>300000</v>
      </c>
      <c r="I5" s="26" t="s">
        <v>5</v>
      </c>
      <c r="J5" s="18"/>
    </row>
    <row r="6" s="14" customFormat="1" spans="1:10">
      <c r="A6" s="16" t="s">
        <v>6</v>
      </c>
      <c r="B6" s="18">
        <v>300000</v>
      </c>
      <c r="I6" s="26" t="s">
        <v>6</v>
      </c>
      <c r="J6" s="18"/>
    </row>
    <row r="7" s="14" customFormat="1" customHeight="1" spans="1:10">
      <c r="A7" s="19"/>
      <c r="B7" s="20"/>
      <c r="H7" s="21"/>
      <c r="I7" s="26" t="s">
        <v>12</v>
      </c>
      <c r="J7" s="18"/>
    </row>
    <row r="8" s="14" customFormat="1" ht="19" customHeight="1" spans="1:10">
      <c r="A8" s="19" t="s">
        <v>7</v>
      </c>
      <c r="B8" s="20" t="e">
        <f>NPV(#REF!,B3:B6)</f>
        <v>#REF!</v>
      </c>
      <c r="H8" s="21"/>
      <c r="I8" s="19" t="s">
        <v>13</v>
      </c>
      <c r="J8" s="27"/>
    </row>
    <row r="9" s="14" customFormat="1" ht="19" customHeight="1" spans="1:10">
      <c r="A9" s="22" t="s">
        <v>14</v>
      </c>
      <c r="B9" s="23" t="s">
        <v>15</v>
      </c>
      <c r="H9" s="21"/>
      <c r="I9" s="22" t="s">
        <v>14</v>
      </c>
      <c r="J9" s="23"/>
    </row>
    <row r="10" s="14" customFormat="1" ht="19" customHeight="1" spans="1:10">
      <c r="A10" s="19" t="s">
        <v>9</v>
      </c>
      <c r="B10" s="24" t="e">
        <f>B8+B2</f>
        <v>#REF!</v>
      </c>
      <c r="H10" s="21"/>
      <c r="I10" s="19" t="s">
        <v>9</v>
      </c>
      <c r="J10" s="24"/>
    </row>
    <row r="11" s="14" customFormat="1" ht="20" customHeight="1" spans="1:10">
      <c r="A11" s="25"/>
      <c r="B11" s="25"/>
      <c r="H11" s="21"/>
      <c r="I11" s="25"/>
      <c r="J11" s="25"/>
    </row>
    <row r="13" ht="68" customHeight="1" spans="9:10">
      <c r="I13" s="15" t="s">
        <v>16</v>
      </c>
      <c r="J13" s="15"/>
    </row>
    <row r="14" spans="9:10">
      <c r="I14" s="26" t="s">
        <v>2</v>
      </c>
      <c r="J14" s="17"/>
    </row>
    <row r="15" spans="9:10">
      <c r="I15" s="26" t="s">
        <v>3</v>
      </c>
      <c r="J15" s="18"/>
    </row>
    <row r="16" spans="9:10">
      <c r="I16" s="26" t="s">
        <v>4</v>
      </c>
      <c r="J16" s="18"/>
    </row>
    <row r="17" spans="9:10">
      <c r="I17" s="26" t="s">
        <v>5</v>
      </c>
      <c r="J17" s="18"/>
    </row>
    <row r="18" spans="9:10">
      <c r="I18" s="26" t="s">
        <v>6</v>
      </c>
      <c r="J18" s="18"/>
    </row>
    <row r="19" spans="9:10">
      <c r="I19" s="26" t="s">
        <v>12</v>
      </c>
      <c r="J19" s="18"/>
    </row>
    <row r="20" spans="9:10">
      <c r="I20" s="19" t="s">
        <v>13</v>
      </c>
      <c r="J20" s="27"/>
    </row>
    <row r="21" spans="9:10">
      <c r="I21" s="22" t="s">
        <v>14</v>
      </c>
      <c r="J21" s="23"/>
    </row>
    <row r="22" spans="9:10">
      <c r="I22" s="19" t="s">
        <v>9</v>
      </c>
      <c r="J22" s="24"/>
    </row>
  </sheetData>
  <mergeCells count="3">
    <mergeCell ref="A1:B1"/>
    <mergeCell ref="I1:J1"/>
    <mergeCell ref="I13:J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E15" sqref="E15:F17"/>
    </sheetView>
  </sheetViews>
  <sheetFormatPr defaultColWidth="8.72727272727273" defaultRowHeight="14"/>
  <cols>
    <col min="1" max="1" width="20.6363636363636" customWidth="1"/>
    <col min="2" max="6" width="15.7272727272727" customWidth="1"/>
    <col min="7" max="8" width="8.13636363636364" customWidth="1"/>
    <col min="9" max="9" width="9.72727272727273" customWidth="1"/>
    <col min="10" max="10" width="8.63636363636364" customWidth="1"/>
  </cols>
  <sheetData>
    <row r="1" ht="49" customHeight="1" spans="1:10">
      <c r="A1" s="1" t="s">
        <v>17</v>
      </c>
      <c r="B1" s="1"/>
      <c r="C1" s="1"/>
      <c r="D1" s="1"/>
      <c r="E1" s="1"/>
      <c r="F1" s="1"/>
      <c r="G1" s="2"/>
      <c r="H1" s="2"/>
      <c r="I1" s="2"/>
      <c r="J1" s="2"/>
    </row>
    <row r="2" customFormat="1" spans="1:6">
      <c r="A2" s="3" t="s">
        <v>18</v>
      </c>
      <c r="B2" s="3"/>
      <c r="C2" s="3"/>
      <c r="D2" s="3"/>
      <c r="E2" s="3"/>
      <c r="F2" s="3"/>
    </row>
    <row r="3" customFormat="1" spans="1:6">
      <c r="A3" s="3" t="s">
        <v>19</v>
      </c>
      <c r="B3" s="3"/>
      <c r="C3" s="3"/>
      <c r="D3" s="3" t="s">
        <v>20</v>
      </c>
      <c r="E3" s="3"/>
      <c r="F3" s="3"/>
    </row>
    <row r="4" customFormat="1" spans="1:6">
      <c r="A4" s="4" t="s">
        <v>21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</row>
    <row r="5" customFormat="1" spans="1:6">
      <c r="A5" s="5" t="s">
        <v>27</v>
      </c>
      <c r="B5" s="5">
        <v>412000</v>
      </c>
      <c r="C5" s="5">
        <v>220000</v>
      </c>
      <c r="D5" s="6">
        <v>0</v>
      </c>
      <c r="E5" s="7">
        <f>-B12</f>
        <v>-140000</v>
      </c>
      <c r="F5" s="7">
        <f>-C12</f>
        <v>-220000</v>
      </c>
    </row>
    <row r="6" customFormat="1" spans="1:6">
      <c r="A6" s="5" t="s">
        <v>28</v>
      </c>
      <c r="B6" s="5">
        <v>10</v>
      </c>
      <c r="C6" s="5">
        <v>5</v>
      </c>
      <c r="D6" s="6">
        <v>1</v>
      </c>
      <c r="E6" s="7">
        <f t="shared" ref="E6:E9" si="0">$B$16</f>
        <v>77500</v>
      </c>
      <c r="F6" s="7">
        <f>$C$16+C17</f>
        <v>111500</v>
      </c>
    </row>
    <row r="7" customFormat="1" spans="1:6">
      <c r="A7" s="5" t="s">
        <v>29</v>
      </c>
      <c r="B7" s="5">
        <v>5</v>
      </c>
      <c r="C7" s="5">
        <v>0</v>
      </c>
      <c r="D7" s="6">
        <v>2</v>
      </c>
      <c r="E7" s="7">
        <f t="shared" si="0"/>
        <v>77500</v>
      </c>
      <c r="F7" s="7">
        <f t="shared" ref="F7:F10" si="1">$C$16</f>
        <v>93500</v>
      </c>
    </row>
    <row r="8" customFormat="1" spans="1:6">
      <c r="A8" s="5" t="s">
        <v>30</v>
      </c>
      <c r="B8" s="5">
        <v>5</v>
      </c>
      <c r="C8" s="5">
        <v>5</v>
      </c>
      <c r="D8" s="6">
        <v>3</v>
      </c>
      <c r="E8" s="7">
        <f t="shared" si="0"/>
        <v>77500</v>
      </c>
      <c r="F8" s="7">
        <f t="shared" si="1"/>
        <v>93500</v>
      </c>
    </row>
    <row r="9" customFormat="1" spans="1:6">
      <c r="A9" s="5" t="s">
        <v>31</v>
      </c>
      <c r="B9" s="5">
        <v>120000</v>
      </c>
      <c r="C9" s="5">
        <v>150000</v>
      </c>
      <c r="D9" s="6">
        <v>4</v>
      </c>
      <c r="E9" s="7">
        <f t="shared" si="0"/>
        <v>77500</v>
      </c>
      <c r="F9" s="7">
        <f t="shared" si="1"/>
        <v>93500</v>
      </c>
    </row>
    <row r="10" customFormat="1" spans="1:6">
      <c r="A10" s="5" t="s">
        <v>32</v>
      </c>
      <c r="B10" s="5">
        <f>(B5-B13)/B6</f>
        <v>40000</v>
      </c>
      <c r="C10" s="5">
        <f>(C5-C13)/C6</f>
        <v>44000</v>
      </c>
      <c r="D10" s="6">
        <v>5</v>
      </c>
      <c r="E10" s="7">
        <f>$B$16+B13</f>
        <v>89500</v>
      </c>
      <c r="F10" s="7">
        <f t="shared" si="1"/>
        <v>93500</v>
      </c>
    </row>
    <row r="11" customFormat="1" spans="1:6">
      <c r="A11" s="5" t="s">
        <v>33</v>
      </c>
      <c r="B11" s="5">
        <v>30000</v>
      </c>
      <c r="C11" s="5">
        <v>40000</v>
      </c>
      <c r="D11" s="6" t="s">
        <v>34</v>
      </c>
      <c r="E11" s="8">
        <v>0.08</v>
      </c>
      <c r="F11" s="8"/>
    </row>
    <row r="12" customFormat="1" spans="1:6">
      <c r="A12" s="9" t="s">
        <v>35</v>
      </c>
      <c r="B12" s="9">
        <v>140000</v>
      </c>
      <c r="C12" s="9">
        <v>220000</v>
      </c>
      <c r="D12" s="10" t="s">
        <v>7</v>
      </c>
      <c r="E12" s="11"/>
      <c r="F12" s="11"/>
    </row>
    <row r="13" customFormat="1" spans="1:6">
      <c r="A13" s="9" t="s">
        <v>36</v>
      </c>
      <c r="B13" s="9">
        <v>12000</v>
      </c>
      <c r="C13" s="9">
        <v>0</v>
      </c>
      <c r="D13" s="10"/>
      <c r="E13" s="11"/>
      <c r="F13" s="11"/>
    </row>
    <row r="14" customFormat="1" spans="1:6">
      <c r="A14" s="9" t="s">
        <v>37</v>
      </c>
      <c r="B14" s="12">
        <v>0.25</v>
      </c>
      <c r="C14" s="12">
        <v>0.25</v>
      </c>
      <c r="D14" s="10"/>
      <c r="E14" s="11"/>
      <c r="F14" s="11"/>
    </row>
    <row r="15" customFormat="1" spans="1:6">
      <c r="A15" s="6" t="s">
        <v>38</v>
      </c>
      <c r="B15" s="6">
        <f>(B5-B13)/B6</f>
        <v>40000</v>
      </c>
      <c r="C15" s="6">
        <f>(C5-C13)/C6</f>
        <v>44000</v>
      </c>
      <c r="D15" s="10" t="s">
        <v>39</v>
      </c>
      <c r="E15" s="13"/>
      <c r="F15" s="13"/>
    </row>
    <row r="16" customFormat="1" spans="1:6">
      <c r="A16" s="6" t="s">
        <v>40</v>
      </c>
      <c r="B16" s="6">
        <f>(B9-B11-B10)*(1-B14)+B10</f>
        <v>77500</v>
      </c>
      <c r="C16" s="6">
        <f>(C9-C11-C10)*(1-C14)+C10</f>
        <v>93500</v>
      </c>
      <c r="D16" s="10"/>
      <c r="E16" s="13"/>
      <c r="F16" s="13"/>
    </row>
    <row r="17" customFormat="1" spans="1:6">
      <c r="A17" s="9" t="s">
        <v>41</v>
      </c>
      <c r="B17" s="9"/>
      <c r="C17" s="6">
        <f>(B5-B10*5-B12)*C14</f>
        <v>18000</v>
      </c>
      <c r="D17" s="10"/>
      <c r="E17" s="13"/>
      <c r="F17" s="13"/>
    </row>
  </sheetData>
  <mergeCells count="11">
    <mergeCell ref="A1:F1"/>
    <mergeCell ref="A2:F2"/>
    <mergeCell ref="A3:C3"/>
    <mergeCell ref="D3:F3"/>
    <mergeCell ref="E11:F11"/>
    <mergeCell ref="A17:B17"/>
    <mergeCell ref="D12:D14"/>
    <mergeCell ref="D15:D17"/>
    <mergeCell ref="E12:E14"/>
    <mergeCell ref="F12:F14"/>
    <mergeCell ref="E15:F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实训5-1 NPV函数计算净现值</vt:lpstr>
      <vt:lpstr>实训5-2 IRR函数计算内含报酬率</vt:lpstr>
      <vt:lpstr>实训5-3 更新改造决策分析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丁老师</cp:lastModifiedBy>
  <dcterms:created xsi:type="dcterms:W3CDTF">2024-04-07T02:36:00Z</dcterms:created>
  <dcterms:modified xsi:type="dcterms:W3CDTF">2024-11-25T02:53:40Z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1AA2824A971143C6BD0FC89982470F1B_11</vt:lpwstr>
  </property>
  <property fmtid="{D5CDD505-2E9C-101B-9397-08002B2CF9AE}" pid="3" name="KSOProductBuildVer">
    <vt:lpwstr>2052-12.1.0.18912</vt:lpwstr>
  </property>
</Properties>
</file>